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59 projektiranje polhov gradec/1 Priprava/3 RD v doc/"/>
    </mc:Choice>
  </mc:AlternateContent>
  <xr:revisionPtr revIDLastSave="47" documentId="11_5707FA56E5216533C79D62A7E0C6D061DCED6653" xr6:coauthVersionLast="47" xr6:coauthVersionMax="47" xr10:uidLastSave="{B56530B3-563F-4ABC-8CC8-0DC753CD9498}"/>
  <bookViews>
    <workbookView xWindow="5265" yWindow="1065" windowWidth="19515" windowHeight="135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15" i="1"/>
  <c r="F24" i="1"/>
  <c r="F33" i="1"/>
  <c r="F42" i="1"/>
  <c r="F46" i="1"/>
  <c r="F45" i="1"/>
  <c r="F44" i="1"/>
  <c r="F43" i="1"/>
  <c r="F41" i="1"/>
  <c r="F37" i="1"/>
  <c r="F36" i="1"/>
  <c r="F35" i="1"/>
  <c r="F34" i="1"/>
  <c r="F32" i="1"/>
  <c r="F28" i="1"/>
  <c r="F27" i="1"/>
  <c r="F26" i="1"/>
  <c r="F25" i="1"/>
  <c r="F23" i="1"/>
  <c r="F16" i="1"/>
  <c r="F47" i="1" l="1"/>
  <c r="F38" i="1"/>
  <c r="F29" i="1"/>
  <c r="F19" i="1"/>
  <c r="F18" i="1"/>
  <c r="F17" i="1"/>
  <c r="F14" i="1"/>
  <c r="F20" i="1" l="1"/>
  <c r="F50" i="1" s="1"/>
  <c r="F51" i="1" s="1"/>
</calcChain>
</file>

<file path=xl/sharedStrings.xml><?xml version="1.0" encoding="utf-8"?>
<sst xmlns="http://schemas.openxmlformats.org/spreadsheetml/2006/main" count="88" uniqueCount="36">
  <si>
    <t>Naročnik:</t>
  </si>
  <si>
    <t>JN:</t>
  </si>
  <si>
    <t>Ponudnik:</t>
  </si>
  <si>
    <t>Št.ponudbe:</t>
  </si>
  <si>
    <t>enota</t>
  </si>
  <si>
    <t>količina</t>
  </si>
  <si>
    <t>Specifikacija ponudbenih del</t>
  </si>
  <si>
    <t>cena/enoto</t>
  </si>
  <si>
    <t>cena skupaj</t>
  </si>
  <si>
    <t>komplet</t>
  </si>
  <si>
    <t>(v primeru skupne ponudbe navedite vse ponudnike!)</t>
  </si>
  <si>
    <t>ura</t>
  </si>
  <si>
    <t>Dokumentacija za pridobitev projektnih pogojev</t>
  </si>
  <si>
    <t>Projektantski nadzor (prisotnost povprečno na vsaki drugi koordinaciji, sodelovanje v času gradnje, priprava detajlov, potrjevanje materialov in vzorcev, potrjevanje sprememb)</t>
  </si>
  <si>
    <t>Število dodatnih referenc (merilo kader):</t>
  </si>
  <si>
    <t xml:space="preserve">3. </t>
  </si>
  <si>
    <t>6.</t>
  </si>
  <si>
    <t xml:space="preserve">Izdelava geodetskega posnetka obstoječega stanja terena in infrastrukture na območju predvidene trase vodovoda. Posnetek mora biti izdelan v skladu s Pravilnikom o geodetskem načrtu in mora vključevati vse podatke, potrebne za izdelavo projektne dokumentacije (DGD, PZI).
Obseg storitve vključuje:
- terensko izmero reliefa, obstoječih objektov, komunalnih vodov in vegetacije
- zajem podatkov o parcelnih mejah, rabi zemljišč in obstoječi infrastrukturi
- obdelavo podatkov v digitalni obliki (DWG/DXF)
- izdelavo grafičnega prikaza geodetskega načrta z vsemi sloji (relief, stavbe, vode, infrastruktura)
- izdelavo certifikata geodetskega načrta
- predajo elaborata naročniku v pisni in digitalni obliki.                                                               </t>
  </si>
  <si>
    <t xml:space="preserve">Izdelava predhodnega geomehanskega poročila </t>
  </si>
  <si>
    <t>4</t>
  </si>
  <si>
    <t>Projekt za izvedbo (PZI) s popisom del in projektantskim predračunom</t>
  </si>
  <si>
    <t>5</t>
  </si>
  <si>
    <t>Dokumentacija za pridobitev skupnega gradbenega dovoljenja (DGD) s popisom del in projektantskim predračunom</t>
  </si>
  <si>
    <t>Izdelava projektne dokumentacije (DPP, DGD in PZI) ureditve javne infrastrukture v sklopu komunalnega opremljanja s kanalizacijo v naselju Komanija v Občini Dobrova - Polhov Gradec</t>
  </si>
  <si>
    <t>Občina Dobrova-Polhov Gradec, Stara cesta 13, 1356 Dobrova</t>
  </si>
  <si>
    <t>»Opremljanje aglomeracije Ljubljana 2019 – Komanija«</t>
  </si>
  <si>
    <t>»Izgradnja meteorne kanalizacije- Komanija«</t>
  </si>
  <si>
    <t>Skupaj »Opremljanje aglomeracije Ljubljana 2019 – Komanija«</t>
  </si>
  <si>
    <t>Skupaj »Izgradnja meteorne kanalizacije- Komanija«</t>
  </si>
  <si>
    <t>»Sanacija cestne infrastrukture in ureditve morebitne dotrajane javne infrastrukture na področju obdelave projekta kanalizacije Komanija«</t>
  </si>
  <si>
    <t>Skupaj »Sanacija cestne infrastrukture in ureditve morebitne dotrajane javne infrastrukture na področju obdelave projekta kanalizacije Komanija«</t>
  </si>
  <si>
    <t>»Obnova prepusta Majerjev potok«</t>
  </si>
  <si>
    <t>Skupaj »Obnova prepusta Majerjev potok«</t>
  </si>
  <si>
    <t>Skupaj brez DDV</t>
  </si>
  <si>
    <t>Davek na dodano vrednost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</si>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</sst>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tabSelected="1" topLeftCell="A43" zoomScale="85" zoomScaleNormal="85" workbookViewId="0">
      <selection activeCell="F50" sqref="F50"/>
    </sheetView>
  </sheetViews>
  <sheetFormatPr defaultRowHeight="14.25" x14ac:dyDescent="0.2"/>
  <cols>
    <col min="1" max="1" width="13" style="22" customWidth="1"/>
    <col min="2" max="2" width="41.42578125" style="1" customWidth="1"/>
    <col min="3" max="3" width="12.7109375" style="14" customWidth="1"/>
    <col min="4" max="5" width="12.7109375" style="1" customWidth="1"/>
    <col min="6" max="6" width="21.5703125" style="1" customWidth="1"/>
    <col min="7" max="16384" width="9.140625" style="1"/>
  </cols>
  <sheetData>
    <row r="1" spans="1:6" ht="44.25" customHeight="1" thickBot="1" x14ac:dyDescent="0.25">
      <c r="A1" s="22" t="s">
        <v>0</v>
      </c>
      <c r="B1" s="29" t="s">
        <v>24</v>
      </c>
      <c r="C1" s="30"/>
      <c r="D1" s="30"/>
      <c r="E1" s="30"/>
      <c r="F1" s="31"/>
    </row>
    <row r="2" spans="1:6" ht="15" thickBot="1" x14ac:dyDescent="0.25"/>
    <row r="3" spans="1:6" ht="51.75" customHeight="1" thickBot="1" x14ac:dyDescent="0.25">
      <c r="A3" s="22" t="s">
        <v>1</v>
      </c>
      <c r="B3" s="29" t="s">
        <v>23</v>
      </c>
      <c r="C3" s="30"/>
      <c r="D3" s="30"/>
      <c r="E3" s="30"/>
      <c r="F3" s="31"/>
    </row>
    <row r="4" spans="1:6" ht="15" thickBot="1" x14ac:dyDescent="0.25"/>
    <row r="5" spans="1:6" ht="44.25" customHeight="1" thickBot="1" x14ac:dyDescent="0.25">
      <c r="A5" s="22" t="s">
        <v>2</v>
      </c>
      <c r="B5" s="35"/>
      <c r="C5" s="36"/>
      <c r="D5" s="36"/>
      <c r="E5" s="36"/>
      <c r="F5" s="37"/>
    </row>
    <row r="6" spans="1:6" x14ac:dyDescent="0.2">
      <c r="B6" s="2" t="s">
        <v>10</v>
      </c>
      <c r="C6" s="15"/>
      <c r="D6" s="3"/>
      <c r="E6" s="3"/>
      <c r="F6" s="3"/>
    </row>
    <row r="7" spans="1:6" ht="44.25" customHeight="1" x14ac:dyDescent="0.2">
      <c r="B7" s="3"/>
      <c r="C7" s="15"/>
      <c r="D7" s="3"/>
      <c r="E7" s="3"/>
      <c r="F7" s="3"/>
    </row>
    <row r="8" spans="1:6" ht="15" thickBot="1" x14ac:dyDescent="0.25"/>
    <row r="9" spans="1:6" ht="15" thickBot="1" x14ac:dyDescent="0.25">
      <c r="A9" s="22" t="s">
        <v>3</v>
      </c>
      <c r="B9" s="32"/>
      <c r="C9" s="33"/>
      <c r="D9" s="33"/>
      <c r="E9" s="33"/>
      <c r="F9" s="34"/>
    </row>
    <row r="11" spans="1:6" ht="15" x14ac:dyDescent="0.2">
      <c r="A11" s="23"/>
      <c r="B11" s="4" t="s">
        <v>6</v>
      </c>
      <c r="C11" s="16" t="s">
        <v>5</v>
      </c>
      <c r="D11" s="4" t="s">
        <v>4</v>
      </c>
      <c r="E11" s="4" t="s">
        <v>7</v>
      </c>
      <c r="F11" s="4" t="s">
        <v>8</v>
      </c>
    </row>
    <row r="13" spans="1:6" ht="30" x14ac:dyDescent="0.2">
      <c r="A13" s="24"/>
      <c r="B13" s="11" t="s">
        <v>25</v>
      </c>
      <c r="C13" s="17"/>
      <c r="D13" s="12"/>
      <c r="E13" s="13"/>
      <c r="F13" s="13"/>
    </row>
    <row r="14" spans="1:6" ht="28.5" x14ac:dyDescent="0.2">
      <c r="A14" s="21">
        <v>1</v>
      </c>
      <c r="B14" s="5" t="s">
        <v>12</v>
      </c>
      <c r="C14" s="18">
        <v>1</v>
      </c>
      <c r="D14" s="6" t="s">
        <v>9</v>
      </c>
      <c r="E14" s="7"/>
      <c r="F14" s="7">
        <f t="shared" ref="F14:F19" si="0">E14*C14</f>
        <v>0</v>
      </c>
    </row>
    <row r="15" spans="1:6" ht="299.25" x14ac:dyDescent="0.2">
      <c r="A15" s="21">
        <v>2</v>
      </c>
      <c r="B15" s="5" t="s">
        <v>17</v>
      </c>
      <c r="C15" s="18">
        <v>1</v>
      </c>
      <c r="D15" s="6" t="s">
        <v>9</v>
      </c>
      <c r="E15" s="7"/>
      <c r="F15" s="7">
        <f t="shared" si="0"/>
        <v>0</v>
      </c>
    </row>
    <row r="16" spans="1:6" ht="28.5" x14ac:dyDescent="0.2">
      <c r="A16" s="21" t="s">
        <v>15</v>
      </c>
      <c r="B16" s="5" t="s">
        <v>18</v>
      </c>
      <c r="C16" s="18">
        <v>1</v>
      </c>
      <c r="D16" s="6" t="s">
        <v>9</v>
      </c>
      <c r="E16" s="7"/>
      <c r="F16" s="7">
        <f t="shared" ref="F16" si="1">E16*C16</f>
        <v>0</v>
      </c>
    </row>
    <row r="17" spans="1:6" ht="42.75" x14ac:dyDescent="0.2">
      <c r="A17" s="21" t="s">
        <v>19</v>
      </c>
      <c r="B17" s="5" t="s">
        <v>22</v>
      </c>
      <c r="C17" s="18">
        <v>1</v>
      </c>
      <c r="D17" s="6" t="s">
        <v>9</v>
      </c>
      <c r="E17" s="7"/>
      <c r="F17" s="7">
        <f t="shared" si="0"/>
        <v>0</v>
      </c>
    </row>
    <row r="18" spans="1:6" ht="28.5" x14ac:dyDescent="0.2">
      <c r="A18" s="21" t="s">
        <v>21</v>
      </c>
      <c r="B18" s="5" t="s">
        <v>20</v>
      </c>
      <c r="C18" s="18">
        <v>1</v>
      </c>
      <c r="D18" s="6" t="s">
        <v>9</v>
      </c>
      <c r="E18" s="7"/>
      <c r="F18" s="7">
        <f t="shared" si="0"/>
        <v>0</v>
      </c>
    </row>
    <row r="19" spans="1:6" ht="71.25" x14ac:dyDescent="0.2">
      <c r="A19" s="21" t="s">
        <v>16</v>
      </c>
      <c r="B19" s="5" t="s">
        <v>13</v>
      </c>
      <c r="C19" s="18">
        <v>200</v>
      </c>
      <c r="D19" s="6" t="s">
        <v>11</v>
      </c>
      <c r="E19" s="7"/>
      <c r="F19" s="7">
        <f t="shared" si="0"/>
        <v>0</v>
      </c>
    </row>
    <row r="20" spans="1:6" ht="30" x14ac:dyDescent="0.2">
      <c r="A20" s="25"/>
      <c r="B20" s="8" t="s">
        <v>27</v>
      </c>
      <c r="C20" s="19"/>
      <c r="D20" s="9"/>
      <c r="E20" s="10"/>
      <c r="F20" s="10">
        <f>SUM(F14:F19)</f>
        <v>0</v>
      </c>
    </row>
    <row r="22" spans="1:6" ht="30" x14ac:dyDescent="0.2">
      <c r="A22" s="24"/>
      <c r="B22" s="11" t="s">
        <v>26</v>
      </c>
      <c r="C22" s="17"/>
      <c r="D22" s="12"/>
      <c r="E22" s="13"/>
      <c r="F22" s="13"/>
    </row>
    <row r="23" spans="1:6" ht="28.5" x14ac:dyDescent="0.2">
      <c r="A23" s="21">
        <v>1</v>
      </c>
      <c r="B23" s="5" t="s">
        <v>12</v>
      </c>
      <c r="C23" s="18">
        <v>1</v>
      </c>
      <c r="D23" s="6" t="s">
        <v>9</v>
      </c>
      <c r="E23" s="7"/>
      <c r="F23" s="7">
        <f t="shared" ref="F23:F24" si="2">E23*C23</f>
        <v>0</v>
      </c>
    </row>
    <row r="24" spans="1:6" ht="299.25" x14ac:dyDescent="0.2">
      <c r="A24" s="21">
        <v>2</v>
      </c>
      <c r="B24" s="5" t="s">
        <v>17</v>
      </c>
      <c r="C24" s="18">
        <v>1</v>
      </c>
      <c r="D24" s="6" t="s">
        <v>9</v>
      </c>
      <c r="E24" s="7"/>
      <c r="F24" s="7">
        <f t="shared" si="2"/>
        <v>0</v>
      </c>
    </row>
    <row r="25" spans="1:6" ht="28.5" x14ac:dyDescent="0.2">
      <c r="A25" s="21" t="s">
        <v>15</v>
      </c>
      <c r="B25" s="5" t="s">
        <v>18</v>
      </c>
      <c r="C25" s="18">
        <v>1</v>
      </c>
      <c r="D25" s="6" t="s">
        <v>9</v>
      </c>
      <c r="E25" s="7"/>
      <c r="F25" s="7">
        <f t="shared" ref="F25:F28" si="3">E25*C25</f>
        <v>0</v>
      </c>
    </row>
    <row r="26" spans="1:6" ht="42.75" x14ac:dyDescent="0.2">
      <c r="A26" s="21" t="s">
        <v>19</v>
      </c>
      <c r="B26" s="5" t="s">
        <v>22</v>
      </c>
      <c r="C26" s="18">
        <v>1</v>
      </c>
      <c r="D26" s="6" t="s">
        <v>9</v>
      </c>
      <c r="E26" s="7"/>
      <c r="F26" s="7">
        <f t="shared" si="3"/>
        <v>0</v>
      </c>
    </row>
    <row r="27" spans="1:6" ht="28.5" x14ac:dyDescent="0.2">
      <c r="A27" s="21" t="s">
        <v>21</v>
      </c>
      <c r="B27" s="5" t="s">
        <v>20</v>
      </c>
      <c r="C27" s="18">
        <v>1</v>
      </c>
      <c r="D27" s="6" t="s">
        <v>9</v>
      </c>
      <c r="E27" s="7"/>
      <c r="F27" s="7">
        <f t="shared" si="3"/>
        <v>0</v>
      </c>
    </row>
    <row r="28" spans="1:6" ht="71.25" x14ac:dyDescent="0.2">
      <c r="A28" s="21" t="s">
        <v>16</v>
      </c>
      <c r="B28" s="5" t="s">
        <v>13</v>
      </c>
      <c r="C28" s="18">
        <v>200</v>
      </c>
      <c r="D28" s="6" t="s">
        <v>11</v>
      </c>
      <c r="E28" s="7"/>
      <c r="F28" s="7">
        <f t="shared" si="3"/>
        <v>0</v>
      </c>
    </row>
    <row r="29" spans="1:6" ht="30" x14ac:dyDescent="0.2">
      <c r="A29" s="25"/>
      <c r="B29" s="8" t="s">
        <v>28</v>
      </c>
      <c r="C29" s="19"/>
      <c r="D29" s="9"/>
      <c r="E29" s="10"/>
      <c r="F29" s="10">
        <f>SUM(F23:F28)</f>
        <v>0</v>
      </c>
    </row>
    <row r="31" spans="1:6" ht="60" x14ac:dyDescent="0.2">
      <c r="A31" s="24"/>
      <c r="B31" s="11" t="s">
        <v>29</v>
      </c>
      <c r="C31" s="17"/>
      <c r="D31" s="12"/>
      <c r="E31" s="13"/>
      <c r="F31" s="13"/>
    </row>
    <row r="32" spans="1:6" ht="28.5" x14ac:dyDescent="0.2">
      <c r="A32" s="21">
        <v>1</v>
      </c>
      <c r="B32" s="5" t="s">
        <v>12</v>
      </c>
      <c r="C32" s="18">
        <v>1</v>
      </c>
      <c r="D32" s="6" t="s">
        <v>9</v>
      </c>
      <c r="E32" s="7"/>
      <c r="F32" s="7">
        <f t="shared" ref="F32:F33" si="4">E32*C32</f>
        <v>0</v>
      </c>
    </row>
    <row r="33" spans="1:6" ht="299.25" x14ac:dyDescent="0.2">
      <c r="A33" s="21">
        <v>2</v>
      </c>
      <c r="B33" s="5" t="s">
        <v>17</v>
      </c>
      <c r="C33" s="18">
        <v>1</v>
      </c>
      <c r="D33" s="6" t="s">
        <v>9</v>
      </c>
      <c r="E33" s="7"/>
      <c r="F33" s="7">
        <f t="shared" si="4"/>
        <v>0</v>
      </c>
    </row>
    <row r="34" spans="1:6" ht="28.5" x14ac:dyDescent="0.2">
      <c r="A34" s="21" t="s">
        <v>15</v>
      </c>
      <c r="B34" s="5" t="s">
        <v>18</v>
      </c>
      <c r="C34" s="18">
        <v>1</v>
      </c>
      <c r="D34" s="6" t="s">
        <v>9</v>
      </c>
      <c r="E34" s="7"/>
      <c r="F34" s="7">
        <f t="shared" ref="F34:F37" si="5">E34*C34</f>
        <v>0</v>
      </c>
    </row>
    <row r="35" spans="1:6" ht="42.75" x14ac:dyDescent="0.2">
      <c r="A35" s="21" t="s">
        <v>19</v>
      </c>
      <c r="B35" s="5" t="s">
        <v>22</v>
      </c>
      <c r="C35" s="18">
        <v>1</v>
      </c>
      <c r="D35" s="6" t="s">
        <v>9</v>
      </c>
      <c r="E35" s="7"/>
      <c r="F35" s="7">
        <f t="shared" si="5"/>
        <v>0</v>
      </c>
    </row>
    <row r="36" spans="1:6" ht="28.5" x14ac:dyDescent="0.2">
      <c r="A36" s="21" t="s">
        <v>21</v>
      </c>
      <c r="B36" s="5" t="s">
        <v>20</v>
      </c>
      <c r="C36" s="18">
        <v>1</v>
      </c>
      <c r="D36" s="6" t="s">
        <v>9</v>
      </c>
      <c r="E36" s="7"/>
      <c r="F36" s="7">
        <f t="shared" si="5"/>
        <v>0</v>
      </c>
    </row>
    <row r="37" spans="1:6" ht="71.25" x14ac:dyDescent="0.2">
      <c r="A37" s="21" t="s">
        <v>16</v>
      </c>
      <c r="B37" s="5" t="s">
        <v>13</v>
      </c>
      <c r="C37" s="18">
        <v>200</v>
      </c>
      <c r="D37" s="6" t="s">
        <v>11</v>
      </c>
      <c r="E37" s="7"/>
      <c r="F37" s="7">
        <f t="shared" si="5"/>
        <v>0</v>
      </c>
    </row>
    <row r="38" spans="1:6" ht="60" x14ac:dyDescent="0.2">
      <c r="A38" s="25"/>
      <c r="B38" s="8" t="s">
        <v>30</v>
      </c>
      <c r="C38" s="19"/>
      <c r="D38" s="9"/>
      <c r="E38" s="10"/>
      <c r="F38" s="10">
        <f>SUM(F32:F37)</f>
        <v>0</v>
      </c>
    </row>
    <row r="40" spans="1:6" ht="15" x14ac:dyDescent="0.2">
      <c r="A40" s="24"/>
      <c r="B40" s="11" t="s">
        <v>31</v>
      </c>
      <c r="C40" s="17"/>
      <c r="D40" s="12"/>
      <c r="E40" s="13"/>
      <c r="F40" s="13"/>
    </row>
    <row r="41" spans="1:6" ht="28.5" x14ac:dyDescent="0.2">
      <c r="A41" s="21">
        <v>1</v>
      </c>
      <c r="B41" s="5" t="s">
        <v>12</v>
      </c>
      <c r="C41" s="18">
        <v>1</v>
      </c>
      <c r="D41" s="6" t="s">
        <v>9</v>
      </c>
      <c r="E41" s="7"/>
      <c r="F41" s="7">
        <f t="shared" ref="F41" si="6">E41*C41</f>
        <v>0</v>
      </c>
    </row>
    <row r="42" spans="1:6" ht="299.25" x14ac:dyDescent="0.2">
      <c r="A42" s="21">
        <v>2</v>
      </c>
      <c r="B42" s="5" t="s">
        <v>17</v>
      </c>
      <c r="C42" s="18">
        <v>1</v>
      </c>
      <c r="D42" s="6" t="s">
        <v>9</v>
      </c>
      <c r="E42" s="7"/>
      <c r="F42" s="7">
        <f t="shared" ref="F42" si="7">E42*C42</f>
        <v>0</v>
      </c>
    </row>
    <row r="43" spans="1:6" ht="28.5" x14ac:dyDescent="0.2">
      <c r="A43" s="21" t="s">
        <v>15</v>
      </c>
      <c r="B43" s="5" t="s">
        <v>18</v>
      </c>
      <c r="C43" s="18">
        <v>1</v>
      </c>
      <c r="D43" s="6" t="s">
        <v>9</v>
      </c>
      <c r="E43" s="7"/>
      <c r="F43" s="7">
        <f t="shared" ref="F43:F46" si="8">E43*C43</f>
        <v>0</v>
      </c>
    </row>
    <row r="44" spans="1:6" ht="42.75" x14ac:dyDescent="0.2">
      <c r="A44" s="21" t="s">
        <v>19</v>
      </c>
      <c r="B44" s="5" t="s">
        <v>22</v>
      </c>
      <c r="C44" s="18">
        <v>1</v>
      </c>
      <c r="D44" s="6" t="s">
        <v>9</v>
      </c>
      <c r="E44" s="7"/>
      <c r="F44" s="7">
        <f t="shared" si="8"/>
        <v>0</v>
      </c>
    </row>
    <row r="45" spans="1:6" ht="28.5" x14ac:dyDescent="0.2">
      <c r="A45" s="21" t="s">
        <v>21</v>
      </c>
      <c r="B45" s="5" t="s">
        <v>20</v>
      </c>
      <c r="C45" s="18">
        <v>1</v>
      </c>
      <c r="D45" s="6" t="s">
        <v>9</v>
      </c>
      <c r="E45" s="7"/>
      <c r="F45" s="7">
        <f t="shared" si="8"/>
        <v>0</v>
      </c>
    </row>
    <row r="46" spans="1:6" ht="71.25" x14ac:dyDescent="0.2">
      <c r="A46" s="21" t="s">
        <v>16</v>
      </c>
      <c r="B46" s="5" t="s">
        <v>13</v>
      </c>
      <c r="C46" s="18">
        <v>200</v>
      </c>
      <c r="D46" s="6" t="s">
        <v>11</v>
      </c>
      <c r="E46" s="7"/>
      <c r="F46" s="7">
        <f t="shared" si="8"/>
        <v>0</v>
      </c>
    </row>
    <row r="47" spans="1:6" ht="30" x14ac:dyDescent="0.2">
      <c r="A47" s="25"/>
      <c r="B47" s="8" t="s">
        <v>32</v>
      </c>
      <c r="C47" s="19"/>
      <c r="D47" s="9"/>
      <c r="E47" s="10"/>
      <c r="F47" s="10">
        <f>SUM(F41:F46)</f>
        <v>0</v>
      </c>
    </row>
    <row r="49" spans="1:6" ht="15" x14ac:dyDescent="0.2">
      <c r="A49" s="25"/>
      <c r="B49" s="8" t="s">
        <v>33</v>
      </c>
      <c r="C49" s="19"/>
      <c r="D49" s="9"/>
      <c r="E49" s="10"/>
      <c r="F49" s="26">
        <f>+F47+F38+F29+F20</f>
        <v>0</v>
      </c>
    </row>
    <row r="50" spans="1:6" ht="15" x14ac:dyDescent="0.2">
      <c r="A50" s="25"/>
      <c r="B50" s="8" t="s">
        <v>34</v>
      </c>
      <c r="C50" s="19"/>
      <c r="D50" s="9"/>
      <c r="E50" s="10"/>
      <c r="F50" s="26">
        <f>+F49*0.22</f>
        <v>0</v>
      </c>
    </row>
    <row r="51" spans="1:6" ht="15" x14ac:dyDescent="0.2">
      <c r="A51" s="25"/>
      <c r="B51" s="8" t="s">
        <v>35</v>
      </c>
      <c r="C51" s="19"/>
      <c r="D51" s="9"/>
      <c r="E51" s="10"/>
      <c r="F51" s="26">
        <f>+F50+F49</f>
        <v>0</v>
      </c>
    </row>
    <row r="52" spans="1:6" ht="15" thickBot="1" x14ac:dyDescent="0.25"/>
    <row r="53" spans="1:6" ht="15.75" thickBot="1" x14ac:dyDescent="0.3">
      <c r="B53" s="27" t="s">
        <v>14</v>
      </c>
      <c r="C53" s="28"/>
      <c r="D53" s="28"/>
      <c r="E53" s="28"/>
      <c r="F53" s="20"/>
    </row>
  </sheetData>
  <mergeCells count="5">
    <mergeCell ref="B53:E53"/>
    <mergeCell ref="B1:F1"/>
    <mergeCell ref="B9:F9"/>
    <mergeCell ref="B5:F5"/>
    <mergeCell ref="B3:F3"/>
  </mergeCells>
  <pageMargins left="0.7" right="0.7" top="0.75" bottom="0.75" header="0.3" footer="0.3"/>
  <pageSetup paperSize="9" scale="79" fitToHeight="0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Martina Magajna</cp:lastModifiedBy>
  <cp:lastPrinted>2019-10-10T08:35:33Z</cp:lastPrinted>
  <dcterms:created xsi:type="dcterms:W3CDTF">2018-04-13T03:34:07Z</dcterms:created>
  <dcterms:modified xsi:type="dcterms:W3CDTF">2026-01-28T10:50:40Z</dcterms:modified>
</cp:coreProperties>
</file>